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23. GBS De Rank\"/>
    </mc:Choice>
  </mc:AlternateContent>
  <bookViews>
    <workbookView xWindow="0" yWindow="0" windowWidth="28800" windowHeight="122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ruimten'!$A$1:$J$85</definedName>
  </definedNames>
  <calcPr calcId="162913" concurrentCalc="0"/>
</workbook>
</file>

<file path=xl/calcChain.xml><?xml version="1.0" encoding="utf-8"?>
<calcChain xmlns="http://schemas.openxmlformats.org/spreadsheetml/2006/main">
  <c r="N16" i="2" l="1"/>
  <c r="G21" i="2"/>
  <c r="B58" i="27"/>
  <c r="G55" i="27"/>
  <c r="E58" i="27"/>
  <c r="D7" i="2"/>
  <c r="D6" i="2"/>
  <c r="D5" i="2"/>
  <c r="D4" i="2"/>
  <c r="C62" i="27"/>
  <c r="B62" i="27"/>
  <c r="C61" i="27"/>
  <c r="B61" i="27"/>
  <c r="C60" i="27"/>
  <c r="B60" i="27"/>
  <c r="E20" i="2"/>
  <c r="G20" i="2"/>
  <c r="E18" i="2"/>
  <c r="G18" i="2"/>
  <c r="E17" i="2"/>
  <c r="G17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</calcChain>
</file>

<file path=xl/sharedStrings.xml><?xml version="1.0" encoding="utf-8"?>
<sst xmlns="http://schemas.openxmlformats.org/spreadsheetml/2006/main" count="244" uniqueCount="95">
  <si>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</si>
  <si>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</si>
  <si>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</si>
  <si>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</si>
  <si>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</si>
  <si>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</si>
  <si>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</si>
  <si>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</si>
  <si>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</si>
  <si>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</si>
  <si>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</si>
  <si>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</si>
  <si>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</si>
  <si>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</si>
  <si>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</si>
  <si>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</si>
  <si>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</si>
  <si>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</si>
  <si>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</si>
  <si>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</si>
  <si>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</si>
  <si>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</si>
  <si>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</si>
  <si>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</si>
  <si>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</si>
  <si>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</si>
  <si>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</si>
  <si>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</si>
  <si>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</si>
  <si>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</si>
  <si>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</si>
  <si>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</si>
  <si>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</si>
  <si>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</si>
  <si>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</si>
  <si>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</si>
  <si>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</si>
  <si>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</si>
  <si>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</si>
  <si>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Toilet</t>
  </si>
  <si>
    <t>Berging</t>
  </si>
  <si>
    <t>Gang</t>
  </si>
  <si>
    <t>Kopieerruimte</t>
  </si>
  <si>
    <t>Kantoor</t>
  </si>
  <si>
    <t>Lerarenkamer</t>
  </si>
  <si>
    <t>N</t>
  </si>
  <si>
    <t>L</t>
  </si>
  <si>
    <t>S</t>
  </si>
  <si>
    <t>V</t>
  </si>
  <si>
    <t>tapijt</t>
  </si>
  <si>
    <t>linoleum</t>
  </si>
  <si>
    <t>steen</t>
  </si>
  <si>
    <t>GBS De Rank</t>
  </si>
  <si>
    <t>Beethovensingel 19</t>
  </si>
  <si>
    <t>Alkmaar</t>
  </si>
  <si>
    <t>Dakraam (koepel)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</si>
  <si>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</si>
  <si>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</si>
  <si>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</si>
  <si>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</si>
  <si>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</si>
  <si>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</si>
  <si>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</si>
  <si>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</si>
  <si>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</si>
  <si>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</si>
  <si>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</si>
  <si>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</si>
  <si>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</si>
  <si>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</si>
  <si>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</si>
  <si>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</si>
  <si>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</si>
  <si>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</si>
  <si>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</si>
  <si>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</si>
  <si>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</si>
  <si>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</si>
  <si>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</si>
  <si>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</si>
  <si>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Speellokaal</t>
  </si>
  <si>
    <t>Patio</t>
  </si>
  <si>
    <t>Handvaardigheid</t>
  </si>
  <si>
    <t>Hal</t>
  </si>
  <si>
    <t>Spreekkamer</t>
  </si>
  <si>
    <t>Portaal</t>
  </si>
  <si>
    <t>Centrale ruimte/Comp</t>
  </si>
  <si>
    <t>Halletje</t>
  </si>
  <si>
    <t>Entree</t>
  </si>
  <si>
    <t>De ruimten zonder ruimtenummer staan niet op tekening, maar horen wel bij GBS De Rank.</t>
  </si>
  <si>
    <t>TOTAAL</t>
  </si>
  <si>
    <t>gietvloer</t>
  </si>
  <si>
    <t>tapijt/lino</t>
  </si>
  <si>
    <t>Wel even gaan kijken i.v.m. bereikbaarheid dakraam.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</si>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</sst>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2" xfId="0" applyFont="1" applyFill="1" applyBorder="1"/>
    <xf numFmtId="0" fontId="3" fillId="2" borderId="13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59</xdr:row>
      <xdr:rowOff>0</xdr:rowOff>
    </xdr:from>
    <xdr:to>
      <xdr:col>8</xdr:col>
      <xdr:colOff>447675</xdr:colOff>
      <xdr:row>61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opLeftCell="A40" workbookViewId="0">
      <selection activeCell="B73" sqref="B73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94</v>
      </c>
      <c r="C2" s="51"/>
      <c r="D2" s="51"/>
      <c r="E2" s="118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12</v>
      </c>
      <c r="C4" s="122" t="s">
        <v>52</v>
      </c>
      <c r="D4" s="123"/>
      <c r="E4" s="123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2" t="s">
        <v>53</v>
      </c>
      <c r="D5" s="123"/>
      <c r="E5" s="123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2" t="s">
        <v>54</v>
      </c>
      <c r="D6" s="123"/>
      <c r="E6" s="123"/>
      <c r="F6" s="51" t="s">
        <v>2</v>
      </c>
      <c r="G6" s="52"/>
      <c r="H6" s="51" t="s">
        <v>13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35</v>
      </c>
      <c r="D9" s="119" t="s">
        <v>56</v>
      </c>
      <c r="E9" s="7" t="s">
        <v>80</v>
      </c>
      <c r="F9" s="7" t="s">
        <v>46</v>
      </c>
      <c r="G9" s="8">
        <v>94.5</v>
      </c>
      <c r="H9" s="7" t="s">
        <v>50</v>
      </c>
      <c r="I9" s="7" t="s">
        <v>13</v>
      </c>
      <c r="J9" s="40"/>
    </row>
    <row r="10" spans="1:10" x14ac:dyDescent="0.2">
      <c r="A10" s="39"/>
      <c r="B10" s="49"/>
      <c r="C10" s="49" t="s">
        <v>35</v>
      </c>
      <c r="D10" s="49" t="s">
        <v>57</v>
      </c>
      <c r="E10" s="49" t="s">
        <v>38</v>
      </c>
      <c r="F10" s="49" t="s">
        <v>46</v>
      </c>
      <c r="G10" s="50">
        <v>68.3</v>
      </c>
      <c r="H10" s="49" t="s">
        <v>50</v>
      </c>
      <c r="I10" s="49" t="s">
        <v>13</v>
      </c>
      <c r="J10" s="40"/>
    </row>
    <row r="11" spans="1:10" x14ac:dyDescent="0.2">
      <c r="A11" s="39"/>
      <c r="B11" s="49"/>
      <c r="C11" s="49" t="s">
        <v>35</v>
      </c>
      <c r="D11" s="49" t="s">
        <v>58</v>
      </c>
      <c r="E11" s="49" t="s">
        <v>38</v>
      </c>
      <c r="F11" s="49" t="s">
        <v>46</v>
      </c>
      <c r="G11" s="50">
        <v>70.5</v>
      </c>
      <c r="H11" s="49" t="s">
        <v>50</v>
      </c>
      <c r="I11" s="49" t="s">
        <v>13</v>
      </c>
      <c r="J11" s="40"/>
    </row>
    <row r="12" spans="1:10" x14ac:dyDescent="0.2">
      <c r="A12" s="39"/>
      <c r="B12" s="49"/>
      <c r="C12" s="49" t="s">
        <v>35</v>
      </c>
      <c r="D12" s="49" t="s">
        <v>59</v>
      </c>
      <c r="E12" s="49" t="s">
        <v>41</v>
      </c>
      <c r="F12" s="49" t="s">
        <v>48</v>
      </c>
      <c r="G12" s="50">
        <v>16.100000000000001</v>
      </c>
      <c r="H12" s="49" t="s">
        <v>50</v>
      </c>
      <c r="I12" s="49" t="s">
        <v>13</v>
      </c>
      <c r="J12" s="40"/>
    </row>
    <row r="13" spans="1:10" x14ac:dyDescent="0.2">
      <c r="A13" s="39"/>
      <c r="B13" s="49"/>
      <c r="C13" s="49" t="s">
        <v>35</v>
      </c>
      <c r="D13" s="49" t="s">
        <v>60</v>
      </c>
      <c r="E13" s="49" t="s">
        <v>81</v>
      </c>
      <c r="F13" s="49" t="s">
        <v>48</v>
      </c>
      <c r="G13" s="50">
        <v>30</v>
      </c>
      <c r="H13" s="49" t="s">
        <v>51</v>
      </c>
      <c r="I13" s="49" t="s">
        <v>45</v>
      </c>
      <c r="J13" s="40"/>
    </row>
    <row r="14" spans="1:10" x14ac:dyDescent="0.2">
      <c r="A14" s="39"/>
      <c r="B14" s="49"/>
      <c r="C14" s="49" t="s">
        <v>35</v>
      </c>
      <c r="D14" s="49" t="s">
        <v>61</v>
      </c>
      <c r="E14" s="49" t="s">
        <v>43</v>
      </c>
      <c r="F14" s="49" t="s">
        <v>26</v>
      </c>
      <c r="G14" s="50">
        <v>19.05</v>
      </c>
      <c r="H14" s="49" t="s">
        <v>49</v>
      </c>
      <c r="I14" s="49" t="s">
        <v>13</v>
      </c>
      <c r="J14" s="40"/>
    </row>
    <row r="15" spans="1:10" x14ac:dyDescent="0.2">
      <c r="A15" s="39"/>
      <c r="B15" s="49"/>
      <c r="C15" s="49" t="s">
        <v>35</v>
      </c>
      <c r="D15" s="49" t="s">
        <v>62</v>
      </c>
      <c r="E15" s="49" t="s">
        <v>82</v>
      </c>
      <c r="F15" s="49" t="s">
        <v>46</v>
      </c>
      <c r="G15" s="50">
        <v>20</v>
      </c>
      <c r="H15" s="49" t="s">
        <v>50</v>
      </c>
      <c r="I15" s="49" t="s">
        <v>13</v>
      </c>
      <c r="J15" s="40"/>
    </row>
    <row r="16" spans="1:10" x14ac:dyDescent="0.2">
      <c r="A16" s="39"/>
      <c r="B16" s="49"/>
      <c r="C16" s="49" t="s">
        <v>35</v>
      </c>
      <c r="D16" s="49" t="s">
        <v>63</v>
      </c>
      <c r="E16" s="49" t="s">
        <v>44</v>
      </c>
      <c r="F16" s="49" t="s">
        <v>26</v>
      </c>
      <c r="G16" s="50">
        <v>43.1</v>
      </c>
      <c r="H16" s="49" t="s">
        <v>92</v>
      </c>
      <c r="I16" s="49" t="s">
        <v>13</v>
      </c>
      <c r="J16" s="40"/>
    </row>
    <row r="17" spans="1:10" x14ac:dyDescent="0.2">
      <c r="A17" s="39"/>
      <c r="B17" s="49"/>
      <c r="C17" s="49" t="s">
        <v>35</v>
      </c>
      <c r="D17" s="49" t="s">
        <v>64</v>
      </c>
      <c r="E17" s="49" t="s">
        <v>39</v>
      </c>
      <c r="F17" s="49" t="s">
        <v>47</v>
      </c>
      <c r="G17" s="50">
        <v>2.4</v>
      </c>
      <c r="H17" s="49" t="s">
        <v>91</v>
      </c>
      <c r="I17" s="49" t="s">
        <v>13</v>
      </c>
      <c r="J17" s="40"/>
    </row>
    <row r="18" spans="1:10" x14ac:dyDescent="0.2">
      <c r="A18" s="39"/>
      <c r="B18" s="49"/>
      <c r="C18" s="49" t="s">
        <v>35</v>
      </c>
      <c r="D18" s="49" t="s">
        <v>65</v>
      </c>
      <c r="E18" s="49" t="s">
        <v>39</v>
      </c>
      <c r="F18" s="49" t="s">
        <v>47</v>
      </c>
      <c r="G18" s="50">
        <v>9</v>
      </c>
      <c r="H18" s="49" t="s">
        <v>91</v>
      </c>
      <c r="I18" s="49" t="s">
        <v>13</v>
      </c>
      <c r="J18" s="40"/>
    </row>
    <row r="19" spans="1:10" x14ac:dyDescent="0.2">
      <c r="A19" s="39"/>
      <c r="B19" s="49"/>
      <c r="C19" s="49" t="s">
        <v>35</v>
      </c>
      <c r="D19" s="49" t="s">
        <v>66</v>
      </c>
      <c r="E19" s="49" t="s">
        <v>40</v>
      </c>
      <c r="F19" s="49" t="s">
        <v>48</v>
      </c>
      <c r="G19" s="50">
        <v>8</v>
      </c>
      <c r="H19" s="49" t="s">
        <v>50</v>
      </c>
      <c r="I19" s="49" t="s">
        <v>13</v>
      </c>
      <c r="J19" s="40"/>
    </row>
    <row r="20" spans="1:10" x14ac:dyDescent="0.2">
      <c r="A20" s="39"/>
      <c r="B20" s="49"/>
      <c r="C20" s="49" t="s">
        <v>35</v>
      </c>
      <c r="D20" s="49" t="s">
        <v>67</v>
      </c>
      <c r="E20" s="49" t="s">
        <v>83</v>
      </c>
      <c r="F20" s="49" t="s">
        <v>48</v>
      </c>
      <c r="G20" s="50">
        <v>104.5</v>
      </c>
      <c r="H20" s="49" t="s">
        <v>50</v>
      </c>
      <c r="I20" s="49" t="s">
        <v>13</v>
      </c>
      <c r="J20" s="40"/>
    </row>
    <row r="21" spans="1:10" x14ac:dyDescent="0.2">
      <c r="A21" s="39"/>
      <c r="B21" s="49"/>
      <c r="C21" s="49" t="s">
        <v>35</v>
      </c>
      <c r="D21" s="49" t="s">
        <v>68</v>
      </c>
      <c r="E21" s="49" t="s">
        <v>40</v>
      </c>
      <c r="F21" s="49" t="s">
        <v>48</v>
      </c>
      <c r="G21" s="50">
        <v>0.95</v>
      </c>
      <c r="H21" s="49" t="s">
        <v>50</v>
      </c>
      <c r="I21" s="49" t="s">
        <v>13</v>
      </c>
      <c r="J21" s="40"/>
    </row>
    <row r="22" spans="1:10" x14ac:dyDescent="0.2">
      <c r="A22" s="39"/>
      <c r="B22" s="49"/>
      <c r="C22" s="49" t="s">
        <v>35</v>
      </c>
      <c r="D22" s="49" t="s">
        <v>69</v>
      </c>
      <c r="E22" s="49" t="s">
        <v>39</v>
      </c>
      <c r="F22" s="49" t="s">
        <v>47</v>
      </c>
      <c r="G22" s="50">
        <v>7</v>
      </c>
      <c r="H22" s="49" t="s">
        <v>91</v>
      </c>
      <c r="I22" s="49" t="s">
        <v>13</v>
      </c>
      <c r="J22" s="40"/>
    </row>
    <row r="23" spans="1:10" x14ac:dyDescent="0.2">
      <c r="A23" s="39"/>
      <c r="B23" s="49"/>
      <c r="C23" s="49" t="s">
        <v>35</v>
      </c>
      <c r="D23" s="49" t="s">
        <v>70</v>
      </c>
      <c r="E23" s="49" t="s">
        <v>84</v>
      </c>
      <c r="F23" s="49" t="s">
        <v>26</v>
      </c>
      <c r="G23" s="50">
        <v>5.25</v>
      </c>
      <c r="H23" s="49" t="s">
        <v>50</v>
      </c>
      <c r="I23" s="49" t="s">
        <v>13</v>
      </c>
      <c r="J23" s="40"/>
    </row>
    <row r="24" spans="1:10" x14ac:dyDescent="0.2">
      <c r="A24" s="39"/>
      <c r="B24" s="49"/>
      <c r="C24" s="49" t="s">
        <v>35</v>
      </c>
      <c r="D24" s="49" t="s">
        <v>71</v>
      </c>
      <c r="E24" s="49" t="s">
        <v>85</v>
      </c>
      <c r="F24" s="49" t="s">
        <v>48</v>
      </c>
      <c r="G24" s="50">
        <v>8.4499999999999993</v>
      </c>
      <c r="H24" s="49" t="s">
        <v>49</v>
      </c>
      <c r="I24" s="49" t="s">
        <v>13</v>
      </c>
      <c r="J24" s="40"/>
    </row>
    <row r="25" spans="1:10" x14ac:dyDescent="0.2">
      <c r="A25" s="39"/>
      <c r="B25" s="49"/>
      <c r="C25" s="49" t="s">
        <v>35</v>
      </c>
      <c r="D25" s="49" t="s">
        <v>72</v>
      </c>
      <c r="E25" s="49" t="s">
        <v>40</v>
      </c>
      <c r="F25" s="49" t="s">
        <v>48</v>
      </c>
      <c r="G25" s="50">
        <v>2.5</v>
      </c>
      <c r="H25" s="49" t="s">
        <v>50</v>
      </c>
      <c r="I25" s="49" t="s">
        <v>13</v>
      </c>
      <c r="J25" s="40"/>
    </row>
    <row r="26" spans="1:10" x14ac:dyDescent="0.2">
      <c r="A26" s="39"/>
      <c r="B26" s="49"/>
      <c r="C26" s="49" t="s">
        <v>35</v>
      </c>
      <c r="D26" s="49" t="s">
        <v>73</v>
      </c>
      <c r="E26" s="49" t="s">
        <v>42</v>
      </c>
      <c r="F26" s="49" t="s">
        <v>48</v>
      </c>
      <c r="G26" s="50">
        <v>13.5</v>
      </c>
      <c r="H26" s="49" t="s">
        <v>50</v>
      </c>
      <c r="I26" s="49" t="s">
        <v>13</v>
      </c>
      <c r="J26" s="40"/>
    </row>
    <row r="27" spans="1:10" x14ac:dyDescent="0.2">
      <c r="A27" s="39"/>
      <c r="B27" s="49"/>
      <c r="C27" s="49" t="s">
        <v>35</v>
      </c>
      <c r="D27" s="49" t="s">
        <v>74</v>
      </c>
      <c r="E27" s="49" t="s">
        <v>38</v>
      </c>
      <c r="F27" s="49" t="s">
        <v>46</v>
      </c>
      <c r="G27" s="50">
        <v>61.7</v>
      </c>
      <c r="H27" s="49" t="s">
        <v>50</v>
      </c>
      <c r="I27" s="49" t="s">
        <v>13</v>
      </c>
      <c r="J27" s="40"/>
    </row>
    <row r="28" spans="1:10" x14ac:dyDescent="0.2">
      <c r="A28" s="39"/>
      <c r="B28" s="49"/>
      <c r="C28" s="49" t="s">
        <v>35</v>
      </c>
      <c r="D28" s="49" t="s">
        <v>75</v>
      </c>
      <c r="E28" s="49" t="s">
        <v>38</v>
      </c>
      <c r="F28" s="49" t="s">
        <v>46</v>
      </c>
      <c r="G28" s="50">
        <v>60.7</v>
      </c>
      <c r="H28" s="49" t="s">
        <v>50</v>
      </c>
      <c r="I28" s="49" t="s">
        <v>13</v>
      </c>
      <c r="J28" s="40"/>
    </row>
    <row r="29" spans="1:10" x14ac:dyDescent="0.2">
      <c r="A29" s="39"/>
      <c r="B29" s="49"/>
      <c r="C29" s="49" t="s">
        <v>35</v>
      </c>
      <c r="D29" s="49" t="s">
        <v>76</v>
      </c>
      <c r="E29" s="49" t="s">
        <v>38</v>
      </c>
      <c r="F29" s="49" t="s">
        <v>46</v>
      </c>
      <c r="G29" s="50">
        <v>60.2</v>
      </c>
      <c r="H29" s="49" t="s">
        <v>50</v>
      </c>
      <c r="I29" s="49" t="s">
        <v>13</v>
      </c>
      <c r="J29" s="40"/>
    </row>
    <row r="30" spans="1:10" x14ac:dyDescent="0.2">
      <c r="A30" s="39"/>
      <c r="B30" s="49"/>
      <c r="C30" s="49" t="s">
        <v>35</v>
      </c>
      <c r="D30" s="49" t="s">
        <v>77</v>
      </c>
      <c r="E30" s="49" t="s">
        <v>86</v>
      </c>
      <c r="F30" s="49" t="s">
        <v>48</v>
      </c>
      <c r="G30" s="50">
        <v>75</v>
      </c>
      <c r="H30" s="49" t="s">
        <v>92</v>
      </c>
      <c r="I30" s="49" t="s">
        <v>13</v>
      </c>
      <c r="J30" s="40"/>
    </row>
    <row r="31" spans="1:10" x14ac:dyDescent="0.2">
      <c r="A31" s="39"/>
      <c r="B31" s="49"/>
      <c r="C31" s="49" t="s">
        <v>35</v>
      </c>
      <c r="D31" s="49" t="s">
        <v>78</v>
      </c>
      <c r="E31" s="49" t="s">
        <v>39</v>
      </c>
      <c r="F31" s="49" t="s">
        <v>47</v>
      </c>
      <c r="G31" s="50">
        <v>9.5</v>
      </c>
      <c r="H31" s="49" t="s">
        <v>91</v>
      </c>
      <c r="I31" s="49" t="s">
        <v>13</v>
      </c>
      <c r="J31" s="40"/>
    </row>
    <row r="32" spans="1:10" x14ac:dyDescent="0.2">
      <c r="A32" s="39"/>
      <c r="B32" s="49"/>
      <c r="C32" s="49" t="s">
        <v>35</v>
      </c>
      <c r="D32" s="49" t="s">
        <v>79</v>
      </c>
      <c r="E32" s="49" t="s">
        <v>40</v>
      </c>
      <c r="F32" s="49" t="s">
        <v>48</v>
      </c>
      <c r="G32" s="50">
        <v>9.1999999999999993</v>
      </c>
      <c r="H32" s="49" t="s">
        <v>50</v>
      </c>
      <c r="I32" s="49" t="s">
        <v>13</v>
      </c>
      <c r="J32" s="40"/>
    </row>
    <row r="33" spans="1:10" x14ac:dyDescent="0.2">
      <c r="A33" s="39"/>
      <c r="B33" s="49"/>
      <c r="C33" s="49" t="s">
        <v>35</v>
      </c>
      <c r="D33" s="49"/>
      <c r="E33" s="49" t="s">
        <v>38</v>
      </c>
      <c r="F33" s="49" t="s">
        <v>46</v>
      </c>
      <c r="G33" s="50">
        <v>60.7</v>
      </c>
      <c r="H33" s="49" t="s">
        <v>50</v>
      </c>
      <c r="I33" s="49" t="s">
        <v>13</v>
      </c>
      <c r="J33" s="40"/>
    </row>
    <row r="34" spans="1:10" x14ac:dyDescent="0.2">
      <c r="A34" s="39"/>
      <c r="B34" s="49"/>
      <c r="C34" s="49" t="s">
        <v>35</v>
      </c>
      <c r="D34" s="49"/>
      <c r="E34" s="49" t="s">
        <v>39</v>
      </c>
      <c r="F34" s="49" t="s">
        <v>47</v>
      </c>
      <c r="G34" s="50">
        <v>8.8000000000000007</v>
      </c>
      <c r="H34" s="49" t="s">
        <v>51</v>
      </c>
      <c r="I34" s="49" t="s">
        <v>13</v>
      </c>
      <c r="J34" s="40"/>
    </row>
    <row r="35" spans="1:10" x14ac:dyDescent="0.2">
      <c r="A35" s="39"/>
      <c r="B35" s="49"/>
      <c r="C35" s="49" t="s">
        <v>35</v>
      </c>
      <c r="D35" s="49"/>
      <c r="E35" s="49" t="s">
        <v>43</v>
      </c>
      <c r="F35" s="49" t="s">
        <v>26</v>
      </c>
      <c r="G35" s="50">
        <v>16.03</v>
      </c>
      <c r="H35" s="49" t="s">
        <v>50</v>
      </c>
      <c r="I35" s="49" t="s">
        <v>13</v>
      </c>
      <c r="J35" s="40"/>
    </row>
    <row r="36" spans="1:10" x14ac:dyDescent="0.2">
      <c r="A36" s="39"/>
      <c r="B36" s="49"/>
      <c r="C36" s="49" t="s">
        <v>35</v>
      </c>
      <c r="D36" s="49"/>
      <c r="E36" s="49" t="s">
        <v>87</v>
      </c>
      <c r="F36" s="49" t="s">
        <v>48</v>
      </c>
      <c r="G36" s="50">
        <v>4</v>
      </c>
      <c r="H36" s="49" t="s">
        <v>50</v>
      </c>
      <c r="I36" s="49" t="s">
        <v>13</v>
      </c>
      <c r="J36" s="40"/>
    </row>
    <row r="37" spans="1:10" x14ac:dyDescent="0.2">
      <c r="A37" s="39"/>
      <c r="B37" s="49"/>
      <c r="C37" s="49" t="s">
        <v>35</v>
      </c>
      <c r="D37" s="49"/>
      <c r="E37" s="49" t="s">
        <v>40</v>
      </c>
      <c r="F37" s="49" t="s">
        <v>48</v>
      </c>
      <c r="G37" s="50">
        <v>5</v>
      </c>
      <c r="H37" s="49" t="s">
        <v>51</v>
      </c>
      <c r="I37" s="49" t="s">
        <v>13</v>
      </c>
      <c r="J37" s="40"/>
    </row>
    <row r="38" spans="1:10" x14ac:dyDescent="0.2">
      <c r="A38" s="39"/>
      <c r="B38" s="49"/>
      <c r="C38" s="49" t="s">
        <v>35</v>
      </c>
      <c r="D38" s="49"/>
      <c r="E38" s="49" t="s">
        <v>88</v>
      </c>
      <c r="F38" s="49" t="s">
        <v>48</v>
      </c>
      <c r="G38" s="50">
        <v>10.09</v>
      </c>
      <c r="H38" s="49" t="s">
        <v>49</v>
      </c>
      <c r="I38" s="49" t="s">
        <v>13</v>
      </c>
      <c r="J38" s="40"/>
    </row>
    <row r="39" spans="1:10" x14ac:dyDescent="0.2">
      <c r="A39" s="39"/>
      <c r="B39" s="49"/>
      <c r="C39" s="49" t="s">
        <v>35</v>
      </c>
      <c r="D39" s="49"/>
      <c r="E39" s="49" t="s">
        <v>41</v>
      </c>
      <c r="F39" s="49" t="s">
        <v>48</v>
      </c>
      <c r="G39" s="50">
        <v>40.82</v>
      </c>
      <c r="H39" s="49" t="s">
        <v>50</v>
      </c>
      <c r="I39" s="49" t="s">
        <v>13</v>
      </c>
      <c r="J39" s="40"/>
    </row>
    <row r="40" spans="1:10" x14ac:dyDescent="0.2">
      <c r="A40" s="39"/>
      <c r="B40" s="49"/>
      <c r="C40" s="49"/>
      <c r="D40" s="49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49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49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49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49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49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49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49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7" t="s">
        <v>90</v>
      </c>
      <c r="C55" s="68"/>
      <c r="D55" s="68"/>
      <c r="E55" s="68"/>
      <c r="F55" s="68"/>
      <c r="G55" s="69">
        <f>SUM(G9:G54)</f>
        <v>944.84000000000015</v>
      </c>
      <c r="H55" s="55"/>
      <c r="I55" s="56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7"/>
      <c r="B57" s="58"/>
      <c r="C57" s="58"/>
      <c r="D57" s="58"/>
      <c r="E57" s="58"/>
      <c r="F57" s="58"/>
      <c r="G57" s="59"/>
      <c r="H57" s="58"/>
      <c r="I57" s="58"/>
      <c r="J57" s="60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18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0" t="str">
        <f>+$C$4</f>
        <v>GBS De Rank</v>
      </c>
      <c r="D60" s="121"/>
      <c r="E60" s="121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0" t="str">
        <f>+$C$5</f>
        <v>Beethovensingel 19</v>
      </c>
      <c r="D61" s="121"/>
      <c r="E61" s="121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0" t="str">
        <f>+$C$6</f>
        <v>Alkmaar</v>
      </c>
      <c r="D62" s="121"/>
      <c r="E62" s="121"/>
      <c r="F62" s="29"/>
      <c r="G62" s="30"/>
      <c r="H62" s="29"/>
      <c r="I62" s="29"/>
      <c r="J62" s="38"/>
    </row>
    <row r="63" spans="1:10" x14ac:dyDescent="0.2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6" customFormat="1" ht="15.75" x14ac:dyDescent="0.25">
      <c r="A64" s="61"/>
      <c r="B64" s="31" t="s">
        <v>11</v>
      </c>
      <c r="C64" s="31"/>
      <c r="D64" s="31"/>
      <c r="E64" s="31"/>
      <c r="F64" s="31"/>
      <c r="G64" s="32"/>
      <c r="H64" s="31"/>
      <c r="I64" s="31"/>
      <c r="J64" s="62"/>
    </row>
    <row r="65" spans="1:10" x14ac:dyDescent="0.2">
      <c r="A65" s="39"/>
      <c r="B65" s="7"/>
      <c r="C65" s="7"/>
      <c r="D65" s="7"/>
      <c r="E65" s="7"/>
      <c r="F65" s="7"/>
      <c r="G65" s="8"/>
      <c r="H65" s="7"/>
      <c r="I65" s="7"/>
      <c r="J65" s="40"/>
    </row>
    <row r="66" spans="1:10" x14ac:dyDescent="0.2">
      <c r="A66" s="39"/>
      <c r="B66" s="70"/>
      <c r="C66" s="71"/>
      <c r="D66" s="71"/>
      <c r="E66" s="71"/>
      <c r="F66" s="71"/>
      <c r="G66" s="72"/>
      <c r="H66" s="71"/>
      <c r="I66" s="73"/>
      <c r="J66" s="40"/>
    </row>
    <row r="67" spans="1:10" x14ac:dyDescent="0.2">
      <c r="A67" s="39"/>
      <c r="B67" s="74" t="s">
        <v>31</v>
      </c>
      <c r="C67" s="7"/>
      <c r="D67" s="7"/>
      <c r="E67" s="7"/>
      <c r="F67" s="7"/>
      <c r="G67" s="8"/>
      <c r="H67" s="7"/>
      <c r="I67" s="75"/>
      <c r="J67" s="40"/>
    </row>
    <row r="68" spans="1:10" x14ac:dyDescent="0.2">
      <c r="A68" s="39"/>
      <c r="B68" s="74" t="s">
        <v>30</v>
      </c>
      <c r="C68" s="7"/>
      <c r="D68" s="7" t="s">
        <v>32</v>
      </c>
      <c r="E68" s="7"/>
      <c r="F68" s="7"/>
      <c r="G68" s="8"/>
      <c r="H68" s="7"/>
      <c r="I68" s="75"/>
      <c r="J68" s="40"/>
    </row>
    <row r="69" spans="1:10" x14ac:dyDescent="0.2">
      <c r="A69" s="39"/>
      <c r="B69" s="74"/>
      <c r="C69" s="7"/>
      <c r="D69" s="7" t="s">
        <v>33</v>
      </c>
      <c r="E69" s="7"/>
      <c r="F69" s="7"/>
      <c r="G69" s="8"/>
      <c r="H69" s="7"/>
      <c r="I69" s="75"/>
      <c r="J69" s="40"/>
    </row>
    <row r="70" spans="1:10" x14ac:dyDescent="0.2">
      <c r="A70" s="39"/>
      <c r="B70" s="74"/>
      <c r="C70" s="7"/>
      <c r="D70" s="7" t="s">
        <v>34</v>
      </c>
      <c r="E70" s="7"/>
      <c r="F70" s="7"/>
      <c r="G70" s="8"/>
      <c r="H70" s="7"/>
      <c r="I70" s="75"/>
      <c r="J70" s="40"/>
    </row>
    <row r="71" spans="1:10" x14ac:dyDescent="0.2">
      <c r="A71" s="39"/>
      <c r="B71" s="74"/>
      <c r="C71" s="7"/>
      <c r="D71" s="7"/>
      <c r="E71" s="7"/>
      <c r="F71" s="7"/>
      <c r="G71" s="8"/>
      <c r="H71" s="7"/>
      <c r="I71" s="75"/>
      <c r="J71" s="40"/>
    </row>
    <row r="72" spans="1:10" x14ac:dyDescent="0.2">
      <c r="A72" s="39"/>
      <c r="B72" s="74"/>
      <c r="C72" s="7"/>
      <c r="D72" s="7"/>
      <c r="E72" s="7"/>
      <c r="F72" s="7"/>
      <c r="G72" s="8"/>
      <c r="H72" s="7"/>
      <c r="I72" s="75"/>
      <c r="J72" s="40"/>
    </row>
    <row r="73" spans="1:10" x14ac:dyDescent="0.2">
      <c r="A73" s="39"/>
      <c r="B73" s="74" t="s">
        <v>89</v>
      </c>
      <c r="C73" s="7"/>
      <c r="D73" s="7"/>
      <c r="E73" s="7"/>
      <c r="F73" s="7"/>
      <c r="G73" s="8"/>
      <c r="H73" s="7"/>
      <c r="I73" s="75"/>
      <c r="J73" s="40"/>
    </row>
    <row r="74" spans="1:10" x14ac:dyDescent="0.2">
      <c r="A74" s="39"/>
      <c r="B74" s="74"/>
      <c r="C74" s="7"/>
      <c r="D74" s="7"/>
      <c r="E74" s="7"/>
      <c r="F74" s="7"/>
      <c r="G74" s="8"/>
      <c r="H74" s="7"/>
      <c r="I74" s="75"/>
      <c r="J74" s="40"/>
    </row>
    <row r="75" spans="1:10" x14ac:dyDescent="0.2">
      <c r="A75" s="39"/>
      <c r="B75" s="74"/>
      <c r="C75" s="7"/>
      <c r="D75" s="7"/>
      <c r="E75" s="7"/>
      <c r="F75" s="7"/>
      <c r="G75" s="8"/>
      <c r="H75" s="7"/>
      <c r="I75" s="75"/>
      <c r="J75" s="40"/>
    </row>
    <row r="76" spans="1:10" x14ac:dyDescent="0.2">
      <c r="A76" s="39"/>
      <c r="B76" s="74"/>
      <c r="C76" s="7"/>
      <c r="D76" s="7"/>
      <c r="E76" s="7"/>
      <c r="F76" s="7"/>
      <c r="G76" s="8"/>
      <c r="H76" s="7"/>
      <c r="I76" s="75"/>
      <c r="J76" s="40"/>
    </row>
    <row r="77" spans="1:10" x14ac:dyDescent="0.2">
      <c r="A77" s="39"/>
      <c r="B77" s="74"/>
      <c r="C77" s="7"/>
      <c r="D77" s="7"/>
      <c r="E77" s="7"/>
      <c r="F77" s="7"/>
      <c r="G77" s="8"/>
      <c r="H77" s="7"/>
      <c r="I77" s="75"/>
      <c r="J77" s="40"/>
    </row>
    <row r="78" spans="1:10" x14ac:dyDescent="0.2">
      <c r="A78" s="39"/>
      <c r="B78" s="74"/>
      <c r="C78" s="7"/>
      <c r="D78" s="7"/>
      <c r="E78" s="7"/>
      <c r="F78" s="7"/>
      <c r="G78" s="8"/>
      <c r="H78" s="7"/>
      <c r="I78" s="75"/>
      <c r="J78" s="40"/>
    </row>
    <row r="79" spans="1:10" x14ac:dyDescent="0.2">
      <c r="A79" s="39"/>
      <c r="B79" s="74"/>
      <c r="C79" s="7"/>
      <c r="D79" s="7"/>
      <c r="E79" s="7"/>
      <c r="F79" s="7"/>
      <c r="G79" s="8"/>
      <c r="H79" s="7"/>
      <c r="I79" s="75"/>
      <c r="J79" s="40"/>
    </row>
    <row r="80" spans="1:10" x14ac:dyDescent="0.2">
      <c r="A80" s="39"/>
      <c r="B80" s="74"/>
      <c r="C80" s="7"/>
      <c r="D80" s="7"/>
      <c r="E80" s="7"/>
      <c r="F80" s="7"/>
      <c r="G80" s="8"/>
      <c r="H80" s="7"/>
      <c r="I80" s="75"/>
      <c r="J80" s="40"/>
    </row>
    <row r="81" spans="1:10" x14ac:dyDescent="0.2">
      <c r="A81" s="39"/>
      <c r="B81" s="74"/>
      <c r="C81" s="7"/>
      <c r="D81" s="7"/>
      <c r="E81" s="7"/>
      <c r="F81" s="7"/>
      <c r="G81" s="8"/>
      <c r="H81" s="7"/>
      <c r="I81" s="75"/>
      <c r="J81" s="40"/>
    </row>
    <row r="82" spans="1:10" x14ac:dyDescent="0.2">
      <c r="A82" s="39"/>
      <c r="B82" s="74"/>
      <c r="C82" s="7"/>
      <c r="D82" s="7"/>
      <c r="E82" s="7"/>
      <c r="F82" s="7"/>
      <c r="G82" s="8"/>
      <c r="H82" s="7"/>
      <c r="I82" s="75"/>
      <c r="J82" s="40"/>
    </row>
    <row r="83" spans="1:10" x14ac:dyDescent="0.2">
      <c r="A83" s="39"/>
      <c r="B83" s="74"/>
      <c r="C83" s="7"/>
      <c r="D83" s="7"/>
      <c r="E83" s="7"/>
      <c r="F83" s="7"/>
      <c r="G83" s="8"/>
      <c r="H83" s="7"/>
      <c r="I83" s="75"/>
      <c r="J83" s="40"/>
    </row>
    <row r="84" spans="1:10" ht="15.75" x14ac:dyDescent="0.25">
      <c r="A84" s="39"/>
      <c r="B84" s="76"/>
      <c r="C84" s="77"/>
      <c r="D84" s="77"/>
      <c r="E84" s="77"/>
      <c r="F84" s="77"/>
      <c r="G84" s="78"/>
      <c r="H84" s="77"/>
      <c r="I84" s="79"/>
      <c r="J84" s="40"/>
    </row>
    <row r="85" spans="1:10" ht="3.95" customHeight="1" thickBot="1" x14ac:dyDescent="0.25">
      <c r="A85" s="63"/>
      <c r="B85" s="64"/>
      <c r="C85" s="64"/>
      <c r="D85" s="64"/>
      <c r="E85" s="64"/>
      <c r="F85" s="64"/>
      <c r="G85" s="65"/>
      <c r="H85" s="64"/>
      <c r="I85" s="64"/>
      <c r="J85" s="66"/>
    </row>
  </sheetData>
  <mergeCells count="6">
    <mergeCell ref="C62:E62"/>
    <mergeCell ref="C4:E4"/>
    <mergeCell ref="C5:E5"/>
    <mergeCell ref="C6:E6"/>
    <mergeCell ref="C60:E60"/>
    <mergeCell ref="C61:E6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2" manualBreakCount="2">
    <brk id="56" max="16383" man="1"/>
    <brk id="8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R35" sqref="R35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0"/>
      <c r="B1" s="81"/>
      <c r="C1" s="82"/>
      <c r="D1" s="82"/>
      <c r="E1" s="82"/>
      <c r="F1" s="82"/>
      <c r="G1" s="82"/>
      <c r="H1" s="81"/>
      <c r="I1" s="81"/>
      <c r="J1" s="82"/>
      <c r="K1" s="82"/>
      <c r="L1" s="82"/>
      <c r="M1" s="82"/>
      <c r="N1" s="82"/>
      <c r="O1" s="83"/>
    </row>
    <row r="2" spans="1:15" s="14" customFormat="1" ht="18.75" x14ac:dyDescent="0.3">
      <c r="A2" s="84"/>
      <c r="B2" s="13" t="s">
        <v>14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5"/>
    </row>
    <row r="3" spans="1:15" ht="13.5" thickBot="1" x14ac:dyDescent="0.25">
      <c r="A3" s="86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7"/>
    </row>
    <row r="4" spans="1:15" x14ac:dyDescent="0.2">
      <c r="A4" s="86"/>
      <c r="B4" s="17" t="s">
        <v>15</v>
      </c>
      <c r="C4" s="16"/>
      <c r="D4" s="141" t="str">
        <f>+'Inventarisatie ruimten'!C4</f>
        <v>GBS De Rank</v>
      </c>
      <c r="E4" s="142"/>
      <c r="F4" s="142"/>
      <c r="G4" s="142"/>
      <c r="H4" s="142"/>
      <c r="I4" s="142"/>
      <c r="J4" s="143"/>
      <c r="K4" s="16"/>
      <c r="L4" s="16"/>
      <c r="M4" s="16"/>
      <c r="N4" s="16"/>
      <c r="O4" s="87"/>
    </row>
    <row r="5" spans="1:15" x14ac:dyDescent="0.2">
      <c r="A5" s="86"/>
      <c r="B5" s="17" t="s">
        <v>16</v>
      </c>
      <c r="C5" s="16"/>
      <c r="D5" s="144" t="str">
        <f>+'Inventarisatie ruimten'!C5</f>
        <v>Beethovensingel 19</v>
      </c>
      <c r="E5" s="145"/>
      <c r="F5" s="145"/>
      <c r="G5" s="145"/>
      <c r="H5" s="145"/>
      <c r="I5" s="145"/>
      <c r="J5" s="146"/>
      <c r="K5" s="16"/>
      <c r="L5" s="16"/>
      <c r="M5" s="16"/>
      <c r="N5" s="16"/>
      <c r="O5" s="87"/>
    </row>
    <row r="6" spans="1:15" x14ac:dyDescent="0.2">
      <c r="A6" s="86"/>
      <c r="B6" s="17" t="s">
        <v>17</v>
      </c>
      <c r="C6" s="16"/>
      <c r="D6" s="144" t="str">
        <f>+'Inventarisatie ruimten'!C6</f>
        <v>Alkmaar</v>
      </c>
      <c r="E6" s="145"/>
      <c r="F6" s="145"/>
      <c r="G6" s="145"/>
      <c r="H6" s="145"/>
      <c r="I6" s="145"/>
      <c r="J6" s="146"/>
      <c r="K6" s="16"/>
      <c r="L6" s="16"/>
      <c r="M6" s="16"/>
      <c r="N6" s="16"/>
      <c r="O6" s="87"/>
    </row>
    <row r="7" spans="1:15" ht="13.5" thickBot="1" x14ac:dyDescent="0.25">
      <c r="A7" s="86"/>
      <c r="B7" s="17" t="s">
        <v>18</v>
      </c>
      <c r="C7" s="16"/>
      <c r="D7" s="147">
        <f>+'Inventarisatie ruimten'!E2</f>
        <v>43147</v>
      </c>
      <c r="E7" s="148"/>
      <c r="F7" s="148"/>
      <c r="G7" s="148"/>
      <c r="H7" s="148"/>
      <c r="I7" s="148"/>
      <c r="J7" s="149"/>
      <c r="K7" s="16"/>
      <c r="L7" s="16"/>
      <c r="M7" s="16"/>
      <c r="N7" s="16"/>
      <c r="O7" s="87"/>
    </row>
    <row r="8" spans="1:15" ht="13.5" thickBot="1" x14ac:dyDescent="0.25">
      <c r="A8" s="86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7"/>
    </row>
    <row r="9" spans="1:15" s="19" customFormat="1" ht="16.5" thickBot="1" x14ac:dyDescent="0.3">
      <c r="A9" s="88"/>
      <c r="B9" s="135" t="s">
        <v>19</v>
      </c>
      <c r="C9" s="150"/>
      <c r="D9" s="150"/>
      <c r="E9" s="136"/>
      <c r="F9" s="136"/>
      <c r="G9" s="100"/>
      <c r="H9" s="18"/>
      <c r="I9" s="135" t="s">
        <v>20</v>
      </c>
      <c r="J9" s="150"/>
      <c r="K9" s="150"/>
      <c r="L9" s="136"/>
      <c r="M9" s="136"/>
      <c r="N9" s="100"/>
      <c r="O9" s="89"/>
    </row>
    <row r="10" spans="1:15" ht="3.75" customHeight="1" thickBot="1" x14ac:dyDescent="0.25">
      <c r="A10" s="86"/>
      <c r="B10" s="114"/>
      <c r="C10" s="101"/>
      <c r="D10" s="101"/>
      <c r="E10" s="101"/>
      <c r="F10" s="101"/>
      <c r="G10" s="115"/>
      <c r="H10" s="15"/>
      <c r="I10" s="114"/>
      <c r="J10" s="101"/>
      <c r="K10" s="101"/>
      <c r="L10" s="101"/>
      <c r="M10" s="101"/>
      <c r="N10" s="115"/>
      <c r="O10" s="87"/>
    </row>
    <row r="11" spans="1:15" s="21" customFormat="1" ht="13.5" thickBot="1" x14ac:dyDescent="0.25">
      <c r="A11" s="90"/>
      <c r="B11" s="102" t="s">
        <v>4</v>
      </c>
      <c r="C11" s="133" t="s">
        <v>21</v>
      </c>
      <c r="D11" s="134"/>
      <c r="E11" s="103" t="s">
        <v>22</v>
      </c>
      <c r="F11" s="103" t="s">
        <v>23</v>
      </c>
      <c r="G11" s="103" t="s">
        <v>24</v>
      </c>
      <c r="H11" s="20"/>
      <c r="I11" s="102" t="s">
        <v>4</v>
      </c>
      <c r="J11" s="133" t="s">
        <v>21</v>
      </c>
      <c r="K11" s="134"/>
      <c r="L11" s="103" t="s">
        <v>22</v>
      </c>
      <c r="M11" s="103" t="s">
        <v>23</v>
      </c>
      <c r="N11" s="103" t="s">
        <v>24</v>
      </c>
      <c r="O11" s="91"/>
    </row>
    <row r="12" spans="1:15" s="21" customFormat="1" ht="13.5" thickBot="1" x14ac:dyDescent="0.25">
      <c r="A12" s="90"/>
      <c r="B12" s="20"/>
      <c r="C12" s="104" t="s">
        <v>25</v>
      </c>
      <c r="D12" s="104" t="s">
        <v>26</v>
      </c>
      <c r="E12" s="22"/>
      <c r="F12" s="22"/>
      <c r="G12" s="22"/>
      <c r="H12" s="20"/>
      <c r="I12" s="20"/>
      <c r="J12" s="104" t="s">
        <v>25</v>
      </c>
      <c r="K12" s="104" t="s">
        <v>26</v>
      </c>
      <c r="L12" s="22"/>
      <c r="M12" s="22"/>
      <c r="N12" s="22"/>
      <c r="O12" s="91"/>
    </row>
    <row r="13" spans="1:15" x14ac:dyDescent="0.2">
      <c r="A13" s="86"/>
      <c r="B13" s="105" t="s">
        <v>35</v>
      </c>
      <c r="C13" s="106">
        <v>1.83</v>
      </c>
      <c r="D13" s="106">
        <v>3.5</v>
      </c>
      <c r="E13" s="106">
        <f>+C13*D13</f>
        <v>6.4050000000000002</v>
      </c>
      <c r="F13" s="106">
        <v>14</v>
      </c>
      <c r="G13" s="107">
        <f>+E13*F13</f>
        <v>89.67</v>
      </c>
      <c r="H13" s="15"/>
      <c r="I13" s="105" t="s">
        <v>35</v>
      </c>
      <c r="J13" s="106">
        <v>1.07</v>
      </c>
      <c r="K13" s="106">
        <v>0.95</v>
      </c>
      <c r="L13" s="106">
        <f>+J13*K13</f>
        <v>1.0165</v>
      </c>
      <c r="M13" s="106">
        <v>13</v>
      </c>
      <c r="N13" s="107">
        <f>+L13*M13</f>
        <v>13.214499999999999</v>
      </c>
      <c r="O13" s="87"/>
    </row>
    <row r="14" spans="1:15" x14ac:dyDescent="0.2">
      <c r="A14" s="86"/>
      <c r="B14" s="108" t="s">
        <v>35</v>
      </c>
      <c r="C14" s="109">
        <v>1.05</v>
      </c>
      <c r="D14" s="109">
        <v>1.3</v>
      </c>
      <c r="E14" s="109">
        <f>+C14*D14</f>
        <v>1.3650000000000002</v>
      </c>
      <c r="F14" s="109">
        <v>21</v>
      </c>
      <c r="G14" s="110">
        <f>+E14*F14</f>
        <v>28.665000000000006</v>
      </c>
      <c r="H14" s="15"/>
      <c r="I14" s="108" t="s">
        <v>35</v>
      </c>
      <c r="J14" s="109">
        <v>0.9</v>
      </c>
      <c r="K14" s="109">
        <v>0.68</v>
      </c>
      <c r="L14" s="109">
        <f>+J14*K14</f>
        <v>0.6120000000000001</v>
      </c>
      <c r="M14" s="109">
        <v>11</v>
      </c>
      <c r="N14" s="110">
        <f>+L14*M14</f>
        <v>6.7320000000000011</v>
      </c>
      <c r="O14" s="87"/>
    </row>
    <row r="15" spans="1:15" x14ac:dyDescent="0.2">
      <c r="A15" s="86"/>
      <c r="B15" s="108" t="s">
        <v>35</v>
      </c>
      <c r="C15" s="109">
        <v>1.7</v>
      </c>
      <c r="D15" s="109">
        <v>3.2</v>
      </c>
      <c r="E15" s="109">
        <f t="shared" ref="E15:E20" si="0">+C15*D15</f>
        <v>5.44</v>
      </c>
      <c r="F15" s="109">
        <v>2</v>
      </c>
      <c r="G15" s="110">
        <f t="shared" ref="G15:G20" si="1">+E15*F15</f>
        <v>10.88</v>
      </c>
      <c r="H15" s="15"/>
      <c r="I15" s="108" t="s">
        <v>35</v>
      </c>
      <c r="J15" s="109">
        <v>1.1000000000000001</v>
      </c>
      <c r="K15" s="109">
        <v>0.45</v>
      </c>
      <c r="L15" s="109">
        <f t="shared" ref="L15" si="2">+J15*K15</f>
        <v>0.49500000000000005</v>
      </c>
      <c r="M15" s="109">
        <v>5</v>
      </c>
      <c r="N15" s="110">
        <f t="shared" ref="N15" si="3">+L15*M15</f>
        <v>2.4750000000000001</v>
      </c>
      <c r="O15" s="87"/>
    </row>
    <row r="16" spans="1:15" x14ac:dyDescent="0.2">
      <c r="A16" s="86"/>
      <c r="B16" s="108" t="s">
        <v>35</v>
      </c>
      <c r="C16" s="109">
        <v>1.6</v>
      </c>
      <c r="D16" s="109">
        <v>1.08</v>
      </c>
      <c r="E16" s="109">
        <f t="shared" si="0"/>
        <v>1.7280000000000002</v>
      </c>
      <c r="F16" s="109">
        <v>5</v>
      </c>
      <c r="G16" s="110">
        <f t="shared" si="1"/>
        <v>8.64</v>
      </c>
      <c r="H16" s="15"/>
      <c r="I16" s="108"/>
      <c r="J16" s="109"/>
      <c r="K16" s="109"/>
      <c r="L16" s="109"/>
      <c r="M16" s="109"/>
      <c r="N16" s="110">
        <f>SUM(N13:N15)</f>
        <v>22.421500000000002</v>
      </c>
      <c r="O16" s="87"/>
    </row>
    <row r="17" spans="1:15" x14ac:dyDescent="0.2">
      <c r="A17" s="86"/>
      <c r="B17" s="108" t="s">
        <v>35</v>
      </c>
      <c r="C17" s="109">
        <v>1</v>
      </c>
      <c r="D17" s="109">
        <v>1</v>
      </c>
      <c r="E17" s="109">
        <f t="shared" si="0"/>
        <v>1</v>
      </c>
      <c r="F17" s="109">
        <v>10</v>
      </c>
      <c r="G17" s="110">
        <f t="shared" si="1"/>
        <v>10</v>
      </c>
      <c r="H17" s="15"/>
      <c r="I17" s="108"/>
      <c r="J17" s="109"/>
      <c r="K17" s="109"/>
      <c r="L17" s="109"/>
      <c r="M17" s="109"/>
      <c r="N17" s="110"/>
      <c r="O17" s="87"/>
    </row>
    <row r="18" spans="1:15" x14ac:dyDescent="0.2">
      <c r="A18" s="86"/>
      <c r="B18" s="108" t="s">
        <v>35</v>
      </c>
      <c r="C18" s="109">
        <v>2</v>
      </c>
      <c r="D18" s="109">
        <v>1</v>
      </c>
      <c r="E18" s="109">
        <f t="shared" si="0"/>
        <v>2</v>
      </c>
      <c r="F18" s="109">
        <v>4</v>
      </c>
      <c r="G18" s="110">
        <f t="shared" si="1"/>
        <v>8</v>
      </c>
      <c r="H18" s="15"/>
      <c r="I18" s="108"/>
      <c r="J18" s="109"/>
      <c r="K18" s="109"/>
      <c r="L18" s="109"/>
      <c r="M18" s="109"/>
      <c r="N18" s="110"/>
      <c r="O18" s="87"/>
    </row>
    <row r="19" spans="1:15" x14ac:dyDescent="0.2">
      <c r="A19" s="86"/>
      <c r="B19" s="108"/>
      <c r="C19" s="109"/>
      <c r="D19" s="109"/>
      <c r="E19" s="109"/>
      <c r="F19" s="109"/>
      <c r="G19" s="110"/>
      <c r="H19" s="15"/>
      <c r="I19" s="108"/>
      <c r="J19" s="109"/>
      <c r="K19" s="109"/>
      <c r="L19" s="109"/>
      <c r="M19" s="109"/>
      <c r="N19" s="110"/>
      <c r="O19" s="87"/>
    </row>
    <row r="20" spans="1:15" x14ac:dyDescent="0.2">
      <c r="A20" s="86"/>
      <c r="B20" s="108" t="s">
        <v>55</v>
      </c>
      <c r="C20" s="109">
        <v>1.2</v>
      </c>
      <c r="D20" s="109">
        <v>1.2</v>
      </c>
      <c r="E20" s="109">
        <f t="shared" si="0"/>
        <v>1.44</v>
      </c>
      <c r="F20" s="109">
        <v>1</v>
      </c>
      <c r="G20" s="110">
        <f t="shared" si="1"/>
        <v>1.44</v>
      </c>
      <c r="H20" s="15"/>
      <c r="I20" s="108"/>
      <c r="J20" s="109"/>
      <c r="K20" s="109"/>
      <c r="L20" s="109"/>
      <c r="M20" s="109"/>
      <c r="N20" s="110"/>
      <c r="O20" s="87"/>
    </row>
    <row r="21" spans="1:15" x14ac:dyDescent="0.2">
      <c r="A21" s="86"/>
      <c r="B21" s="108"/>
      <c r="C21" s="109"/>
      <c r="D21" s="109"/>
      <c r="E21" s="109"/>
      <c r="F21" s="109"/>
      <c r="G21" s="110">
        <f>SUM(G13:G20)</f>
        <v>157.29500000000002</v>
      </c>
      <c r="H21" s="15"/>
      <c r="I21" s="108"/>
      <c r="J21" s="109"/>
      <c r="K21" s="109"/>
      <c r="L21" s="109"/>
      <c r="M21" s="109"/>
      <c r="N21" s="110"/>
      <c r="O21" s="87"/>
    </row>
    <row r="22" spans="1:15" x14ac:dyDescent="0.2">
      <c r="A22" s="86"/>
      <c r="B22" s="108"/>
      <c r="C22" s="109"/>
      <c r="D22" s="109"/>
      <c r="E22" s="109"/>
      <c r="F22" s="109"/>
      <c r="G22" s="110"/>
      <c r="H22" s="15"/>
      <c r="I22" s="108"/>
      <c r="J22" s="109"/>
      <c r="K22" s="109"/>
      <c r="L22" s="109"/>
      <c r="M22" s="109"/>
      <c r="N22" s="110"/>
      <c r="O22" s="87"/>
    </row>
    <row r="23" spans="1:15" x14ac:dyDescent="0.2">
      <c r="A23" s="86"/>
      <c r="B23" s="108"/>
      <c r="C23" s="109"/>
      <c r="D23" s="109"/>
      <c r="E23" s="109"/>
      <c r="F23" s="109"/>
      <c r="G23" s="110"/>
      <c r="H23" s="15"/>
      <c r="I23" s="108"/>
      <c r="J23" s="109"/>
      <c r="K23" s="109"/>
      <c r="L23" s="109"/>
      <c r="M23" s="109"/>
      <c r="N23" s="110"/>
      <c r="O23" s="87"/>
    </row>
    <row r="24" spans="1:15" x14ac:dyDescent="0.2">
      <c r="A24" s="86"/>
      <c r="B24" s="108"/>
      <c r="C24" s="109"/>
      <c r="D24" s="109"/>
      <c r="E24" s="109"/>
      <c r="F24" s="109"/>
      <c r="G24" s="110"/>
      <c r="H24" s="15"/>
      <c r="I24" s="108"/>
      <c r="J24" s="109"/>
      <c r="K24" s="109"/>
      <c r="L24" s="109"/>
      <c r="M24" s="109"/>
      <c r="N24" s="110"/>
      <c r="O24" s="87"/>
    </row>
    <row r="25" spans="1:15" x14ac:dyDescent="0.2">
      <c r="A25" s="86"/>
      <c r="B25" s="108"/>
      <c r="C25" s="109"/>
      <c r="D25" s="109"/>
      <c r="E25" s="109"/>
      <c r="F25" s="109"/>
      <c r="G25" s="110"/>
      <c r="H25" s="15"/>
      <c r="I25" s="108"/>
      <c r="J25" s="109"/>
      <c r="K25" s="109"/>
      <c r="L25" s="109"/>
      <c r="M25" s="109"/>
      <c r="N25" s="110"/>
      <c r="O25" s="87"/>
    </row>
    <row r="26" spans="1:15" x14ac:dyDescent="0.2">
      <c r="A26" s="86"/>
      <c r="B26" s="108"/>
      <c r="C26" s="109"/>
      <c r="D26" s="109"/>
      <c r="E26" s="109"/>
      <c r="F26" s="109"/>
      <c r="G26" s="110"/>
      <c r="H26" s="15"/>
      <c r="I26" s="108"/>
      <c r="J26" s="109"/>
      <c r="K26" s="109"/>
      <c r="L26" s="109"/>
      <c r="M26" s="109"/>
      <c r="N26" s="110"/>
      <c r="O26" s="87"/>
    </row>
    <row r="27" spans="1:15" x14ac:dyDescent="0.2">
      <c r="A27" s="86"/>
      <c r="B27" s="108"/>
      <c r="C27" s="109"/>
      <c r="D27" s="109"/>
      <c r="E27" s="109"/>
      <c r="F27" s="109"/>
      <c r="G27" s="110"/>
      <c r="H27" s="15"/>
      <c r="I27" s="108"/>
      <c r="J27" s="109"/>
      <c r="K27" s="109"/>
      <c r="L27" s="109"/>
      <c r="M27" s="109"/>
      <c r="N27" s="110"/>
      <c r="O27" s="87"/>
    </row>
    <row r="28" spans="1:15" x14ac:dyDescent="0.2">
      <c r="A28" s="86"/>
      <c r="B28" s="108"/>
      <c r="C28" s="109"/>
      <c r="D28" s="109"/>
      <c r="E28" s="109"/>
      <c r="F28" s="109"/>
      <c r="G28" s="110"/>
      <c r="H28" s="15"/>
      <c r="I28" s="108"/>
      <c r="J28" s="109"/>
      <c r="K28" s="109"/>
      <c r="L28" s="109"/>
      <c r="M28" s="109"/>
      <c r="N28" s="110"/>
      <c r="O28" s="87"/>
    </row>
    <row r="29" spans="1:15" x14ac:dyDescent="0.2">
      <c r="A29" s="86"/>
      <c r="B29" s="108"/>
      <c r="C29" s="109"/>
      <c r="D29" s="109"/>
      <c r="E29" s="109"/>
      <c r="F29" s="109"/>
      <c r="G29" s="110"/>
      <c r="H29" s="15"/>
      <c r="I29" s="108"/>
      <c r="J29" s="109"/>
      <c r="K29" s="109"/>
      <c r="L29" s="109"/>
      <c r="M29" s="109"/>
      <c r="N29" s="110"/>
      <c r="O29" s="87"/>
    </row>
    <row r="30" spans="1:15" x14ac:dyDescent="0.2">
      <c r="A30" s="86"/>
      <c r="B30" s="108"/>
      <c r="C30" s="109"/>
      <c r="D30" s="109"/>
      <c r="E30" s="109"/>
      <c r="F30" s="109"/>
      <c r="G30" s="110"/>
      <c r="H30" s="15"/>
      <c r="I30" s="108"/>
      <c r="J30" s="109"/>
      <c r="K30" s="109"/>
      <c r="L30" s="109"/>
      <c r="M30" s="109"/>
      <c r="N30" s="110"/>
      <c r="O30" s="87"/>
    </row>
    <row r="31" spans="1:15" x14ac:dyDescent="0.2">
      <c r="A31" s="86"/>
      <c r="B31" s="108"/>
      <c r="C31" s="109"/>
      <c r="D31" s="109"/>
      <c r="E31" s="109"/>
      <c r="F31" s="109"/>
      <c r="G31" s="110"/>
      <c r="H31" s="15"/>
      <c r="I31" s="108"/>
      <c r="J31" s="109"/>
      <c r="K31" s="109"/>
      <c r="L31" s="109"/>
      <c r="M31" s="109"/>
      <c r="N31" s="110"/>
      <c r="O31" s="87"/>
    </row>
    <row r="32" spans="1:15" x14ac:dyDescent="0.2">
      <c r="A32" s="86"/>
      <c r="B32" s="108"/>
      <c r="C32" s="109"/>
      <c r="D32" s="109"/>
      <c r="E32" s="109"/>
      <c r="F32" s="109"/>
      <c r="G32" s="110"/>
      <c r="H32" s="15"/>
      <c r="I32" s="108"/>
      <c r="J32" s="109"/>
      <c r="K32" s="109"/>
      <c r="L32" s="109"/>
      <c r="M32" s="109"/>
      <c r="N32" s="110"/>
      <c r="O32" s="87"/>
    </row>
    <row r="33" spans="1:15" ht="13.5" thickBot="1" x14ac:dyDescent="0.25">
      <c r="A33" s="86"/>
      <c r="B33" s="111"/>
      <c r="C33" s="112"/>
      <c r="D33" s="112"/>
      <c r="E33" s="112"/>
      <c r="F33" s="112"/>
      <c r="G33" s="113"/>
      <c r="H33" s="15"/>
      <c r="I33" s="111"/>
      <c r="J33" s="112"/>
      <c r="K33" s="112"/>
      <c r="L33" s="112"/>
      <c r="M33" s="112"/>
      <c r="N33" s="113"/>
      <c r="O33" s="87"/>
    </row>
    <row r="34" spans="1:15" ht="13.5" thickBot="1" x14ac:dyDescent="0.25">
      <c r="A34" s="86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7"/>
    </row>
    <row r="35" spans="1:15" s="24" customFormat="1" ht="16.5" thickBot="1" x14ac:dyDescent="0.3">
      <c r="A35" s="92"/>
      <c r="B35" s="135" t="s">
        <v>27</v>
      </c>
      <c r="C35" s="136"/>
      <c r="D35" s="136"/>
      <c r="E35" s="136"/>
      <c r="F35" s="136"/>
      <c r="G35" s="137"/>
      <c r="H35" s="23"/>
      <c r="I35" s="135" t="s">
        <v>28</v>
      </c>
      <c r="J35" s="136"/>
      <c r="K35" s="136"/>
      <c r="L35" s="136"/>
      <c r="M35" s="136"/>
      <c r="N35" s="137"/>
      <c r="O35" s="93"/>
    </row>
    <row r="36" spans="1:15" ht="3.75" customHeight="1" thickBot="1" x14ac:dyDescent="0.25">
      <c r="A36" s="86"/>
      <c r="B36" s="116"/>
      <c r="C36" s="117"/>
      <c r="D36" s="117"/>
      <c r="E36" s="117"/>
      <c r="F36" s="117"/>
      <c r="G36" s="117"/>
      <c r="H36" s="15"/>
      <c r="I36" s="116"/>
      <c r="J36" s="117"/>
      <c r="K36" s="117"/>
      <c r="L36" s="117"/>
      <c r="M36" s="117"/>
      <c r="N36" s="117"/>
      <c r="O36" s="87"/>
    </row>
    <row r="37" spans="1:15" s="26" customFormat="1" ht="13.5" thickBot="1" x14ac:dyDescent="0.25">
      <c r="A37" s="94"/>
      <c r="B37" s="138" t="s">
        <v>29</v>
      </c>
      <c r="C37" s="139"/>
      <c r="D37" s="139"/>
      <c r="E37" s="139"/>
      <c r="F37" s="139"/>
      <c r="G37" s="140"/>
      <c r="H37" s="25"/>
      <c r="I37" s="138" t="s">
        <v>29</v>
      </c>
      <c r="J37" s="139"/>
      <c r="K37" s="139"/>
      <c r="L37" s="139"/>
      <c r="M37" s="139"/>
      <c r="N37" s="140"/>
      <c r="O37" s="95"/>
    </row>
    <row r="38" spans="1:15" ht="13.5" thickBot="1" x14ac:dyDescent="0.25">
      <c r="A38" s="86"/>
      <c r="B38" s="130" t="s">
        <v>36</v>
      </c>
      <c r="C38" s="131"/>
      <c r="D38" s="131"/>
      <c r="E38" s="131"/>
      <c r="F38" s="131"/>
      <c r="G38" s="132"/>
      <c r="H38" s="15"/>
      <c r="I38" s="130" t="s">
        <v>36</v>
      </c>
      <c r="J38" s="131"/>
      <c r="K38" s="131"/>
      <c r="L38" s="131"/>
      <c r="M38" s="131"/>
      <c r="N38" s="132"/>
      <c r="O38" s="87"/>
    </row>
    <row r="39" spans="1:15" ht="13.5" thickBot="1" x14ac:dyDescent="0.25">
      <c r="A39" s="86"/>
      <c r="B39" s="124" t="s">
        <v>93</v>
      </c>
      <c r="C39" s="125"/>
      <c r="D39" s="125"/>
      <c r="E39" s="125"/>
      <c r="F39" s="125"/>
      <c r="G39" s="126"/>
      <c r="H39" s="15"/>
      <c r="I39" s="124"/>
      <c r="J39" s="125"/>
      <c r="K39" s="125"/>
      <c r="L39" s="125"/>
      <c r="M39" s="125"/>
      <c r="N39" s="126"/>
      <c r="O39" s="87"/>
    </row>
    <row r="40" spans="1:15" ht="13.5" thickBot="1" x14ac:dyDescent="0.25">
      <c r="A40" s="86"/>
      <c r="B40" s="124" t="s">
        <v>37</v>
      </c>
      <c r="C40" s="125"/>
      <c r="D40" s="125"/>
      <c r="E40" s="125"/>
      <c r="F40" s="125"/>
      <c r="G40" s="126"/>
      <c r="H40" s="15"/>
      <c r="I40" s="124" t="s">
        <v>37</v>
      </c>
      <c r="J40" s="125"/>
      <c r="K40" s="125"/>
      <c r="L40" s="125"/>
      <c r="M40" s="125"/>
      <c r="N40" s="126"/>
      <c r="O40" s="87"/>
    </row>
    <row r="41" spans="1:15" ht="13.5" thickBot="1" x14ac:dyDescent="0.25">
      <c r="A41" s="86"/>
      <c r="B41" s="124"/>
      <c r="C41" s="125"/>
      <c r="D41" s="125"/>
      <c r="E41" s="125"/>
      <c r="F41" s="125"/>
      <c r="G41" s="126"/>
      <c r="H41" s="15"/>
      <c r="I41" s="124"/>
      <c r="J41" s="125"/>
      <c r="K41" s="125"/>
      <c r="L41" s="125"/>
      <c r="M41" s="125"/>
      <c r="N41" s="126"/>
      <c r="O41" s="87"/>
    </row>
    <row r="42" spans="1:15" ht="13.5" thickBot="1" x14ac:dyDescent="0.25">
      <c r="A42" s="86"/>
      <c r="B42" s="124"/>
      <c r="C42" s="125"/>
      <c r="D42" s="125"/>
      <c r="E42" s="125"/>
      <c r="F42" s="125"/>
      <c r="G42" s="126"/>
      <c r="H42" s="15"/>
      <c r="I42" s="124"/>
      <c r="J42" s="125"/>
      <c r="K42" s="125"/>
      <c r="L42" s="125"/>
      <c r="M42" s="125"/>
      <c r="N42" s="126"/>
      <c r="O42" s="87"/>
    </row>
    <row r="43" spans="1:15" ht="13.5" thickBot="1" x14ac:dyDescent="0.25">
      <c r="A43" s="86"/>
      <c r="B43" s="124"/>
      <c r="C43" s="125"/>
      <c r="D43" s="125"/>
      <c r="E43" s="125"/>
      <c r="F43" s="125"/>
      <c r="G43" s="126"/>
      <c r="H43" s="15"/>
      <c r="I43" s="124"/>
      <c r="J43" s="125"/>
      <c r="K43" s="125"/>
      <c r="L43" s="125"/>
      <c r="M43" s="125"/>
      <c r="N43" s="126"/>
      <c r="O43" s="87"/>
    </row>
    <row r="44" spans="1:15" ht="13.5" thickBot="1" x14ac:dyDescent="0.25">
      <c r="A44" s="86"/>
      <c r="B44" s="124"/>
      <c r="C44" s="125"/>
      <c r="D44" s="125"/>
      <c r="E44" s="125"/>
      <c r="F44" s="125"/>
      <c r="G44" s="126"/>
      <c r="H44" s="15"/>
      <c r="I44" s="124"/>
      <c r="J44" s="125"/>
      <c r="K44" s="125"/>
      <c r="L44" s="125"/>
      <c r="M44" s="125"/>
      <c r="N44" s="126"/>
      <c r="O44" s="87"/>
    </row>
    <row r="45" spans="1:15" ht="13.5" thickBot="1" x14ac:dyDescent="0.25">
      <c r="A45" s="86"/>
      <c r="B45" s="127"/>
      <c r="C45" s="128"/>
      <c r="D45" s="128"/>
      <c r="E45" s="128"/>
      <c r="F45" s="128"/>
      <c r="G45" s="129"/>
      <c r="H45" s="15"/>
      <c r="I45" s="127"/>
      <c r="J45" s="128"/>
      <c r="K45" s="128"/>
      <c r="L45" s="128"/>
      <c r="M45" s="128"/>
      <c r="N45" s="129"/>
      <c r="O45" s="87"/>
    </row>
    <row r="46" spans="1:15" ht="6" customHeight="1" thickBot="1" x14ac:dyDescent="0.25">
      <c r="A46" s="96"/>
      <c r="B46" s="97"/>
      <c r="C46" s="98"/>
      <c r="D46" s="98"/>
      <c r="E46" s="98"/>
      <c r="F46" s="98"/>
      <c r="G46" s="98"/>
      <c r="H46" s="97"/>
      <c r="I46" s="97"/>
      <c r="J46" s="98"/>
      <c r="K46" s="98"/>
      <c r="L46" s="98"/>
      <c r="M46" s="98"/>
      <c r="N46" s="98"/>
      <c r="O46" s="99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2018-02-03T12:16:24Z</cp:lastPrinted>
  <dcterms:created xsi:type="dcterms:W3CDTF">2013-04-13T07:43:18Z</dcterms:created>
  <dcterms:modified xsi:type="dcterms:W3CDTF">2018-02-16T13:08:26Z</dcterms:modified>
</cp:coreProperties>
</file>